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00"/>
  </bookViews>
  <sheets>
    <sheet name="2017年绩效考核项目 (2)" sheetId="1" r:id="rId1"/>
  </sheets>
  <definedNames>
    <definedName name="_xlnm.Print_Titles" localSheetId="0">'2017年绩效考核项目 (2)'!$1:$4</definedName>
  </definedNames>
  <calcPr calcId="144525"/>
</workbook>
</file>

<file path=xl/sharedStrings.xml><?xml version="1.0" encoding="utf-8"?>
<sst xmlns="http://schemas.openxmlformats.org/spreadsheetml/2006/main" count="190">
  <si>
    <t>海南大学2017年自评项目汇总表（含幼儿园项目）</t>
  </si>
  <si>
    <t>附件2</t>
  </si>
  <si>
    <t>单位：元</t>
  </si>
  <si>
    <t>序号</t>
  </si>
  <si>
    <t>牵头单位</t>
  </si>
  <si>
    <t>内设机构名称</t>
  </si>
  <si>
    <t>单位项目名称</t>
  </si>
  <si>
    <t>单位项目财务代码</t>
  </si>
  <si>
    <t>单位控制数</t>
  </si>
  <si>
    <t>单位控制数(调整后)</t>
  </si>
  <si>
    <t>调整金额</t>
  </si>
  <si>
    <t>当前可用余额</t>
  </si>
  <si>
    <t>已支付数</t>
  </si>
  <si>
    <t>预算完成占比</t>
  </si>
  <si>
    <t>一、学科与专业建设</t>
  </si>
  <si>
    <t>教务处</t>
  </si>
  <si>
    <t>学科与专业建设</t>
  </si>
  <si>
    <t>R100032</t>
  </si>
  <si>
    <t>网络课程建设</t>
  </si>
  <si>
    <t>R100032107101</t>
  </si>
  <si>
    <t>二、学校体育卫生艺术与国防教育</t>
  </si>
  <si>
    <t>后勤服务集团</t>
  </si>
  <si>
    <t>学校体育卫生艺术与国防教育</t>
  </si>
  <si>
    <t>R100213</t>
  </si>
  <si>
    <t>体育部（中心）</t>
  </si>
  <si>
    <t>运动队训练经费</t>
  </si>
  <si>
    <t>R100213105001</t>
  </si>
  <si>
    <t>保卫处（人民武装部）</t>
  </si>
  <si>
    <t>国防教育一（军训）专项</t>
  </si>
  <si>
    <t>R100213105002</t>
  </si>
  <si>
    <t>艺术学院</t>
  </si>
  <si>
    <t>中小学艺术教师培训及大学生艺术展演经费</t>
  </si>
  <si>
    <t>R100213105003</t>
  </si>
  <si>
    <t>海甸儋州垃圾清运处理等卫生专项经费</t>
  </si>
  <si>
    <t>R100213110001</t>
  </si>
  <si>
    <t>三、基础设施维护及改造</t>
  </si>
  <si>
    <t>后勤管理处</t>
  </si>
  <si>
    <t>基础设施维护及改造</t>
  </si>
  <si>
    <t>R100006</t>
  </si>
  <si>
    <t>基建处</t>
  </si>
  <si>
    <t>中日友好交流中心装修</t>
  </si>
  <si>
    <t>R100006108001</t>
  </si>
  <si>
    <t>供电线路改造及空调购置</t>
  </si>
  <si>
    <t>R100006108002</t>
  </si>
  <si>
    <t>教学楼维修项目</t>
  </si>
  <si>
    <t>R100006110001</t>
  </si>
  <si>
    <t>房屋修缮-食堂维修改造项目</t>
  </si>
  <si>
    <t>R100006110002</t>
  </si>
  <si>
    <t>房屋修缮-学生宿舍维修改造项目</t>
  </si>
  <si>
    <t>R100006110003</t>
  </si>
  <si>
    <t>房屋修缮-体育场所维修改造项目</t>
  </si>
  <si>
    <t>R100006110004</t>
  </si>
  <si>
    <t>城西校区管理委员会</t>
  </si>
  <si>
    <t>房屋修缮-零星维修</t>
  </si>
  <si>
    <t>R100006110005</t>
  </si>
  <si>
    <t>海甸校区学生宿舍空调排水管安装</t>
  </si>
  <si>
    <t>R100006110006</t>
  </si>
  <si>
    <t>海甸校区第七学生食堂燃气改造</t>
  </si>
  <si>
    <t>R100006110007</t>
  </si>
  <si>
    <t>四、教育合作与交流</t>
  </si>
  <si>
    <t>国际合作交流处</t>
  </si>
  <si>
    <t>教育合作与交流</t>
  </si>
  <si>
    <t>R100207</t>
  </si>
  <si>
    <t>2017外籍专家人员经费</t>
  </si>
  <si>
    <t>R100207101001</t>
  </si>
  <si>
    <t>学生国际化培养经费</t>
  </si>
  <si>
    <t>R100207103001</t>
  </si>
  <si>
    <t>2017外籍专家工作经费</t>
  </si>
  <si>
    <t>R100207105001</t>
  </si>
  <si>
    <t>港澳台国际合作交流经费</t>
  </si>
  <si>
    <t>R100207105002</t>
  </si>
  <si>
    <t>侨联工作经费</t>
  </si>
  <si>
    <t>R100207120001</t>
  </si>
  <si>
    <t>五、学生事务管理</t>
  </si>
  <si>
    <t>学生工作处</t>
  </si>
  <si>
    <t>学生事务管理</t>
  </si>
  <si>
    <t>R100027</t>
  </si>
  <si>
    <t>团委</t>
  </si>
  <si>
    <t>艺术团建设项目</t>
  </si>
  <si>
    <t>R100027103002</t>
  </si>
  <si>
    <t>热带农林学院儋州校区</t>
  </si>
  <si>
    <t>学生生活补贴</t>
  </si>
  <si>
    <t>R100027103003</t>
  </si>
  <si>
    <t>农学专业奖学金</t>
  </si>
  <si>
    <t>R100027103004</t>
  </si>
  <si>
    <t>农林类专业学费补助</t>
  </si>
  <si>
    <t>R100027103005</t>
  </si>
  <si>
    <t>组织部</t>
  </si>
  <si>
    <t>基层党建科学化专题建设项目</t>
  </si>
  <si>
    <t>R100027113001</t>
  </si>
  <si>
    <t>六、教育教学管理与监督</t>
  </si>
  <si>
    <t>教育教学管理与监督</t>
  </si>
  <si>
    <t>R100208</t>
  </si>
  <si>
    <t>研究生处</t>
  </si>
  <si>
    <t>公共教务活动及公共实验室运转经费</t>
  </si>
  <si>
    <t>R100208105001</t>
  </si>
  <si>
    <t>本科教学审核评估项目</t>
  </si>
  <si>
    <t>R100208105002</t>
  </si>
  <si>
    <t>七、学生资助补助经费</t>
  </si>
  <si>
    <t>学生资助补助经费</t>
  </si>
  <si>
    <t>S000010</t>
  </si>
  <si>
    <t>学工处</t>
  </si>
  <si>
    <t>本科生国家励志奖学金</t>
  </si>
  <si>
    <t>S000010103006002</t>
  </si>
  <si>
    <t>优秀贫困生奖学金</t>
  </si>
  <si>
    <t>S000010103006003</t>
  </si>
  <si>
    <t>本科学生国家助学金</t>
  </si>
  <si>
    <t>S000010103006004</t>
  </si>
  <si>
    <t>研究生奖、助学金</t>
  </si>
  <si>
    <t>S000010103006005</t>
  </si>
  <si>
    <t>八、偿还债务本金及贴息</t>
  </si>
  <si>
    <t>财务处</t>
  </si>
  <si>
    <t>偿还债务本金及贴息</t>
  </si>
  <si>
    <t>T100099</t>
  </si>
  <si>
    <t>T100099112001</t>
  </si>
  <si>
    <t>九、设备（装备）购置与运行维护</t>
  </si>
  <si>
    <t>图书馆</t>
  </si>
  <si>
    <t>设备（装备）购置与运行维护</t>
  </si>
  <si>
    <t>R100005</t>
  </si>
  <si>
    <t>国有资产管理处</t>
  </si>
  <si>
    <t>常规设备购置及维修</t>
  </si>
  <si>
    <t>R100005102006</t>
  </si>
  <si>
    <t>国有资产有偿收入</t>
  </si>
  <si>
    <t>特殊</t>
  </si>
  <si>
    <t>教学实验仪器设备日常更新</t>
  </si>
  <si>
    <t>R100005105001</t>
  </si>
  <si>
    <t>图书购置经费</t>
  </si>
  <si>
    <t>R100005105002</t>
  </si>
  <si>
    <t>儋州校区管理委员会</t>
  </si>
  <si>
    <t>高空作业车购置</t>
  </si>
  <si>
    <t>R100005110001</t>
  </si>
  <si>
    <t>校区通勤大巴车购置</t>
  </si>
  <si>
    <t>R100005110002</t>
  </si>
  <si>
    <t>学生宿舍家具更新</t>
  </si>
  <si>
    <t>R100005110003</t>
  </si>
  <si>
    <t>消防设施设备更新修缮专项</t>
  </si>
  <si>
    <t>R100005110004</t>
  </si>
  <si>
    <t>海南大学城西校区高低压改造工程</t>
  </si>
  <si>
    <t>R100005110005</t>
  </si>
  <si>
    <t>基础设施修缮-学生食堂设备</t>
  </si>
  <si>
    <t>R100005110007</t>
  </si>
  <si>
    <t>海甸校区食堂设备购置</t>
  </si>
  <si>
    <t>R100005110008</t>
  </si>
  <si>
    <t>海甸校区食品加工设备购置</t>
  </si>
  <si>
    <t>R100005110009</t>
  </si>
  <si>
    <t>十、人才引进与师资队伍建设</t>
  </si>
  <si>
    <t>人事处（计生办）</t>
  </si>
  <si>
    <t>人才引进与师资队伍建设</t>
  </si>
  <si>
    <t>R100211</t>
  </si>
  <si>
    <t>人才引进与人才队伍建设</t>
  </si>
  <si>
    <t>R100211107001</t>
  </si>
  <si>
    <t>党委党校</t>
  </si>
  <si>
    <t>人才引进与人才队伍建设（职业技能鉴定）</t>
  </si>
  <si>
    <t>R100211107002</t>
  </si>
  <si>
    <t>十一、校园文化与后勤产业管理</t>
  </si>
  <si>
    <t>党委宣传部</t>
  </si>
  <si>
    <t>校园文化与后勤产业管理</t>
  </si>
  <si>
    <t>R100212</t>
  </si>
  <si>
    <t>海甸校区校园环境及绿化养护专项</t>
  </si>
  <si>
    <t>R100212110001</t>
  </si>
  <si>
    <t>校园文化建设</t>
  </si>
  <si>
    <t>R100212113001</t>
  </si>
  <si>
    <t>十二、南海海洋资源利用国家重点实验室建设经费</t>
  </si>
  <si>
    <t>南海海洋资源利用国家重点实验室</t>
  </si>
  <si>
    <t>南海海洋资源利用国家重点实验室建设经费</t>
  </si>
  <si>
    <t>T100869</t>
  </si>
  <si>
    <t>科研课题组科研业务费</t>
  </si>
  <si>
    <t>T100869106001</t>
  </si>
  <si>
    <t>国内外学术交流费</t>
  </si>
  <si>
    <t>T100869106002</t>
  </si>
  <si>
    <t>科研学术费</t>
  </si>
  <si>
    <t>T100869106003</t>
  </si>
  <si>
    <t>实验室基础建设运行经费</t>
  </si>
  <si>
    <t>T100869110001</t>
  </si>
  <si>
    <t>十三、紫荆学生公寓2号楼建设</t>
  </si>
  <si>
    <r>
      <rPr>
        <b/>
        <sz val="10"/>
        <rFont val="宋体"/>
        <charset val="134"/>
      </rPr>
      <t>紫荆学生公寓</t>
    </r>
    <r>
      <rPr>
        <b/>
        <sz val="10"/>
        <rFont val="Arial"/>
        <charset val="134"/>
      </rPr>
      <t>2</t>
    </r>
    <r>
      <rPr>
        <b/>
        <sz val="10"/>
        <rFont val="宋体"/>
        <charset val="134"/>
      </rPr>
      <t>号楼建设</t>
    </r>
  </si>
  <si>
    <t>T100112</t>
  </si>
  <si>
    <r>
      <rPr>
        <sz val="10"/>
        <rFont val="宋体"/>
        <charset val="134"/>
      </rPr>
      <t>紫荆学生公寓</t>
    </r>
    <r>
      <rPr>
        <sz val="10"/>
        <rFont val="Arial"/>
        <charset val="134"/>
      </rPr>
      <t>2</t>
    </r>
    <r>
      <rPr>
        <sz val="10"/>
        <rFont val="宋体"/>
        <charset val="134"/>
      </rPr>
      <t>号楼建设</t>
    </r>
  </si>
  <si>
    <t>T100112108001</t>
  </si>
  <si>
    <t>十四、考试及招生管理</t>
  </si>
  <si>
    <t>招生办</t>
  </si>
  <si>
    <t>考试及招生管理</t>
  </si>
  <si>
    <t>R100210</t>
  </si>
  <si>
    <t>招生管理</t>
  </si>
  <si>
    <t>R100210103001</t>
  </si>
  <si>
    <t>十五、基础设施建设</t>
  </si>
  <si>
    <t>海大桥西小区幼儿园</t>
  </si>
  <si>
    <t>S000004</t>
  </si>
  <si>
    <t>幼儿园</t>
  </si>
  <si>
    <t>总计金额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</si>
</sst>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#,##0.00_ "/>
  </numFmts>
  <fonts count="28">
    <font>
      <sz val="10"/>
      <name val="Arial"/>
      <charset val="134"/>
    </font>
    <font>
      <sz val="11"/>
      <name val="Arial"/>
      <charset val="134"/>
    </font>
    <font>
      <b/>
      <sz val="10"/>
      <name val="Arial"/>
      <charset val="134"/>
    </font>
    <font>
      <b/>
      <sz val="16"/>
      <name val="宋体"/>
      <charset val="134"/>
    </font>
    <font>
      <b/>
      <sz val="10"/>
      <name val="宋体"/>
      <charset val="134"/>
    </font>
    <font>
      <b/>
      <sz val="11"/>
      <name val="Arial"/>
      <charset val="134"/>
    </font>
    <font>
      <b/>
      <sz val="11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8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10" borderId="16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16" borderId="18" applyNumberFormat="0" applyFon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3" fillId="19" borderId="22" applyNumberFormat="0" applyAlignment="0" applyProtection="0">
      <alignment vertical="center"/>
    </xf>
    <xf numFmtId="0" fontId="24" fillId="19" borderId="16" applyNumberFormat="0" applyAlignment="0" applyProtection="0">
      <alignment vertical="center"/>
    </xf>
    <xf numFmtId="0" fontId="14" fillId="15" borderId="17" applyNumberForma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7" fillId="0" borderId="0"/>
  </cellStyleXfs>
  <cellXfs count="86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NumberFormat="1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4" fontId="3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4" fontId="6" fillId="0" borderId="0" xfId="0" applyNumberFormat="1" applyFont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Border="1" applyAlignment="1">
      <alignment horizontal="left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0" fillId="0" borderId="5" xfId="0" applyNumberFormat="1" applyBorder="1" applyAlignment="1">
      <alignment horizontal="left" vertical="center"/>
    </xf>
    <xf numFmtId="0" fontId="4" fillId="3" borderId="5" xfId="0" applyNumberFormat="1" applyFont="1" applyFill="1" applyBorder="1" applyAlignment="1">
      <alignment horizontal="left" vertical="center"/>
    </xf>
    <xf numFmtId="0" fontId="2" fillId="3" borderId="5" xfId="0" applyNumberFormat="1" applyFont="1" applyFill="1" applyBorder="1" applyAlignment="1">
      <alignment horizontal="center" vertical="center"/>
    </xf>
    <xf numFmtId="4" fontId="2" fillId="3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 wrapText="1"/>
    </xf>
    <xf numFmtId="0" fontId="0" fillId="0" borderId="5" xfId="0" applyNumberFormat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0" fillId="0" borderId="5" xfId="0" applyNumberForma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 wrapText="1"/>
    </xf>
    <xf numFmtId="4" fontId="0" fillId="4" borderId="6" xfId="0" applyNumberFormat="1" applyFill="1" applyBorder="1" applyAlignment="1">
      <alignment horizontal="center" vertical="center"/>
    </xf>
    <xf numFmtId="4" fontId="0" fillId="0" borderId="6" xfId="0" applyNumberFormat="1" applyFill="1" applyBorder="1" applyAlignment="1">
      <alignment horizontal="center" vertical="center"/>
    </xf>
    <xf numFmtId="0" fontId="7" fillId="0" borderId="5" xfId="0" applyNumberFormat="1" applyFont="1" applyBorder="1" applyAlignment="1">
      <alignment horizontal="left" vertical="center"/>
    </xf>
    <xf numFmtId="0" fontId="4" fillId="0" borderId="5" xfId="0" applyNumberFormat="1" applyFont="1" applyBorder="1" applyAlignment="1">
      <alignment horizontal="left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/>
    </xf>
    <xf numFmtId="0" fontId="7" fillId="0" borderId="5" xfId="0" applyNumberFormat="1" applyFont="1" applyFill="1" applyBorder="1" applyAlignment="1">
      <alignment horizontal="left" vertical="center"/>
    </xf>
    <xf numFmtId="4" fontId="0" fillId="0" borderId="6" xfId="0" applyNumberFormat="1" applyFont="1" applyFill="1" applyBorder="1" applyAlignment="1">
      <alignment horizontal="center" vertical="center"/>
    </xf>
    <xf numFmtId="4" fontId="0" fillId="0" borderId="6" xfId="0" applyNumberFormat="1" applyFont="1" applyBorder="1" applyAlignment="1">
      <alignment horizontal="center" vertical="center"/>
    </xf>
    <xf numFmtId="0" fontId="4" fillId="0" borderId="11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0" fillId="0" borderId="5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left" vertical="center"/>
    </xf>
    <xf numFmtId="176" fontId="2" fillId="3" borderId="6" xfId="0" applyNumberFormat="1" applyFont="1" applyFill="1" applyBorder="1" applyAlignment="1">
      <alignment horizontal="center" vertical="center"/>
    </xf>
    <xf numFmtId="0" fontId="7" fillId="0" borderId="4" xfId="0" applyNumberFormat="1" applyFont="1" applyBorder="1" applyAlignment="1">
      <alignment vertical="center"/>
    </xf>
    <xf numFmtId="0" fontId="7" fillId="0" borderId="8" xfId="0" applyNumberFormat="1" applyFont="1" applyBorder="1" applyAlignment="1">
      <alignment horizontal="center" vertical="center"/>
    </xf>
    <xf numFmtId="0" fontId="0" fillId="0" borderId="8" xfId="0" applyNumberFormat="1" applyBorder="1" applyAlignment="1">
      <alignment horizontal="center" vertical="center"/>
    </xf>
    <xf numFmtId="0" fontId="0" fillId="0" borderId="7" xfId="0" applyNumberForma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" fontId="2" fillId="3" borderId="5" xfId="0" applyNumberFormat="1" applyFont="1" applyFill="1" applyBorder="1" applyAlignment="1">
      <alignment horizontal="center" vertical="center"/>
    </xf>
    <xf numFmtId="10" fontId="0" fillId="0" borderId="5" xfId="0" applyNumberFormat="1" applyBorder="1" applyAlignment="1">
      <alignment horizontal="center" vertical="center"/>
    </xf>
    <xf numFmtId="4" fontId="0" fillId="0" borderId="5" xfId="0" applyNumberFormat="1" applyFont="1" applyFill="1" applyBorder="1" applyAlignment="1">
      <alignment horizontal="center" vertical="center"/>
    </xf>
    <xf numFmtId="0" fontId="7" fillId="4" borderId="0" xfId="0" applyFont="1" applyFill="1" applyAlignment="1">
      <alignment vertical="center"/>
    </xf>
    <xf numFmtId="0" fontId="0" fillId="0" borderId="5" xfId="0" applyNumberFormat="1" applyBorder="1" applyAlignment="1">
      <alignment horizontal="left" vertical="center" wrapText="1"/>
    </xf>
    <xf numFmtId="0" fontId="7" fillId="0" borderId="5" xfId="0" applyNumberFormat="1" applyFont="1" applyBorder="1" applyAlignment="1">
      <alignment vertical="center" wrapText="1"/>
    </xf>
    <xf numFmtId="0" fontId="2" fillId="3" borderId="5" xfId="0" applyNumberFormat="1" applyFont="1" applyFill="1" applyBorder="1" applyAlignment="1">
      <alignment horizontal="left" vertical="center"/>
    </xf>
    <xf numFmtId="0" fontId="4" fillId="0" borderId="12" xfId="0" applyNumberFormat="1" applyFont="1" applyBorder="1" applyAlignment="1">
      <alignment horizontal="center" vertical="center" wrapText="1"/>
    </xf>
    <xf numFmtId="0" fontId="7" fillId="3" borderId="7" xfId="0" applyNumberFormat="1" applyFont="1" applyFill="1" applyBorder="1" applyAlignment="1">
      <alignment vertical="center" wrapText="1"/>
    </xf>
    <xf numFmtId="0" fontId="4" fillId="3" borderId="7" xfId="0" applyNumberFormat="1" applyFont="1" applyFill="1" applyBorder="1" applyAlignment="1">
      <alignment horizontal="left" vertical="center"/>
    </xf>
    <xf numFmtId="0" fontId="2" fillId="3" borderId="7" xfId="0" applyNumberFormat="1" applyFont="1" applyFill="1" applyBorder="1" applyAlignment="1">
      <alignment horizontal="center" vertical="center"/>
    </xf>
    <xf numFmtId="4" fontId="2" fillId="3" borderId="13" xfId="0" applyNumberFormat="1" applyFont="1" applyFill="1" applyBorder="1" applyAlignment="1">
      <alignment horizontal="center" vertical="center"/>
    </xf>
    <xf numFmtId="0" fontId="4" fillId="0" borderId="14" xfId="0" applyNumberFormat="1" applyFont="1" applyBorder="1" applyAlignment="1">
      <alignment horizontal="center" vertical="center" wrapText="1"/>
    </xf>
    <xf numFmtId="0" fontId="0" fillId="0" borderId="5" xfId="0" applyFill="1" applyBorder="1"/>
    <xf numFmtId="0" fontId="0" fillId="0" borderId="5" xfId="0" applyFill="1" applyBorder="1" applyAlignment="1">
      <alignment horizontal="center"/>
    </xf>
    <xf numFmtId="0" fontId="4" fillId="0" borderId="15" xfId="0" applyNumberFormat="1" applyFont="1" applyBorder="1" applyAlignment="1">
      <alignment horizontal="center" vertical="center" wrapText="1"/>
    </xf>
    <xf numFmtId="0" fontId="4" fillId="0" borderId="12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3" borderId="7" xfId="0" applyNumberFormat="1" applyFont="1" applyFill="1" applyBorder="1" applyAlignment="1">
      <alignment vertical="center" wrapText="1"/>
    </xf>
    <xf numFmtId="0" fontId="4" fillId="0" borderId="15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7" fillId="0" borderId="7" xfId="0" applyNumberFormat="1" applyFont="1" applyFill="1" applyBorder="1" applyAlignment="1">
      <alignment horizontal="center" vertical="center"/>
    </xf>
    <xf numFmtId="0" fontId="7" fillId="0" borderId="7" xfId="0" applyNumberFormat="1" applyFont="1" applyFill="1" applyBorder="1" applyAlignment="1">
      <alignment horizontal="left" vertical="center"/>
    </xf>
    <xf numFmtId="0" fontId="4" fillId="3" borderId="5" xfId="0" applyNumberFormat="1" applyFont="1" applyFill="1" applyBorder="1" applyAlignment="1">
      <alignment horizontal="center" vertical="center" wrapText="1"/>
    </xf>
    <xf numFmtId="0" fontId="2" fillId="3" borderId="5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left" vertical="center"/>
    </xf>
    <xf numFmtId="0" fontId="2" fillId="3" borderId="5" xfId="0" applyFont="1" applyFill="1" applyBorder="1" applyAlignment="1">
      <alignment vertical="center"/>
    </xf>
    <xf numFmtId="176" fontId="0" fillId="0" borderId="0" xfId="0" applyNumberFormat="1" applyAlignment="1">
      <alignment horizontal="center" vertical="center"/>
    </xf>
    <xf numFmtId="4" fontId="0" fillId="0" borderId="5" xfId="0" applyNumberFormat="1" applyFont="1" applyBorder="1" applyAlignment="1">
      <alignment horizontal="center" vertical="center"/>
    </xf>
    <xf numFmtId="0" fontId="4" fillId="3" borderId="5" xfId="0" applyNumberFormat="1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7" fillId="0" borderId="5" xfId="0" applyNumberFormat="1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85"/>
  <sheetViews>
    <sheetView tabSelected="1" workbookViewId="0">
      <selection activeCell="M13" sqref="M13"/>
    </sheetView>
  </sheetViews>
  <sheetFormatPr defaultColWidth="9" defaultRowHeight="12.75"/>
  <cols>
    <col min="1" max="1" width="23.4285714285714" style="5" customWidth="1"/>
    <col min="2" max="2" width="15.7142857142857" style="5" customWidth="1"/>
    <col min="3" max="3" width="20.1428571428571" style="6" customWidth="1"/>
    <col min="4" max="4" width="43.4285714285714" style="6" customWidth="1"/>
    <col min="5" max="5" width="21.1428571428571" style="7" customWidth="1"/>
    <col min="6" max="6" width="18.4285714285714" style="8" customWidth="1"/>
    <col min="7" max="7" width="20.7142857142857" style="8" hidden="1" customWidth="1"/>
    <col min="8" max="8" width="18.4285714285714" style="9" hidden="1" customWidth="1"/>
    <col min="9" max="9" width="18.4285714285714" style="8" hidden="1" customWidth="1"/>
    <col min="10" max="10" width="15.7142857142857" style="8" hidden="1" customWidth="1"/>
    <col min="11" max="11" width="13.1428571428571" style="8" hidden="1" customWidth="1"/>
    <col min="12" max="16384" width="9.14285714285714" style="7"/>
  </cols>
  <sheetData>
    <row r="1" ht="32.25" customHeight="1" spans="1:11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18.95" customHeight="1" spans="1:9">
      <c r="A2" s="11" t="s">
        <v>1</v>
      </c>
      <c r="B2" s="10"/>
      <c r="C2" s="10"/>
      <c r="D2" s="10"/>
      <c r="E2" s="10"/>
      <c r="F2" s="10"/>
      <c r="G2" s="10"/>
      <c r="H2" s="12"/>
      <c r="I2" s="10"/>
    </row>
    <row r="3" s="1" customFormat="1" ht="19.5" customHeight="1" spans="1:11">
      <c r="A3" s="13"/>
      <c r="B3" s="13"/>
      <c r="C3" s="13"/>
      <c r="D3" s="13"/>
      <c r="E3" s="14"/>
      <c r="F3" s="15"/>
      <c r="G3" s="15"/>
      <c r="H3" s="16"/>
      <c r="I3" s="15"/>
      <c r="J3" s="15" t="s">
        <v>2</v>
      </c>
      <c r="K3" s="52"/>
    </row>
    <row r="4" s="2" customFormat="1" ht="26.25" customHeight="1" spans="1:11">
      <c r="A4" s="17" t="s">
        <v>3</v>
      </c>
      <c r="B4" s="18" t="s">
        <v>4</v>
      </c>
      <c r="C4" s="19" t="s">
        <v>5</v>
      </c>
      <c r="D4" s="19" t="s">
        <v>6</v>
      </c>
      <c r="E4" s="19" t="s">
        <v>7</v>
      </c>
      <c r="F4" s="19" t="s">
        <v>8</v>
      </c>
      <c r="G4" s="19" t="s">
        <v>9</v>
      </c>
      <c r="H4" s="19" t="s">
        <v>10</v>
      </c>
      <c r="I4" s="19" t="s">
        <v>11</v>
      </c>
      <c r="J4" s="19" t="s">
        <v>12</v>
      </c>
      <c r="K4" s="19" t="s">
        <v>13</v>
      </c>
    </row>
    <row r="5" ht="18.2" customHeight="1" spans="1:11">
      <c r="A5" s="20" t="s">
        <v>14</v>
      </c>
      <c r="B5" s="21" t="s">
        <v>15</v>
      </c>
      <c r="C5" s="22"/>
      <c r="D5" s="23" t="s">
        <v>16</v>
      </c>
      <c r="E5" s="24" t="s">
        <v>17</v>
      </c>
      <c r="F5" s="25">
        <f>SUM(F6)</f>
        <v>2000000</v>
      </c>
      <c r="G5" s="25">
        <v>2000000</v>
      </c>
      <c r="H5" s="25">
        <f>H6</f>
        <v>9539</v>
      </c>
      <c r="I5" s="53">
        <f>SUM(I6)</f>
        <v>1204276.46</v>
      </c>
      <c r="J5" s="53">
        <f>SUM(J6)</f>
        <v>805262.54</v>
      </c>
      <c r="K5" s="54">
        <f>J5/G5</f>
        <v>0.40263127</v>
      </c>
    </row>
    <row r="6" ht="18.2" customHeight="1" spans="1:11">
      <c r="A6" s="20"/>
      <c r="B6" s="26"/>
      <c r="C6" s="22" t="s">
        <v>15</v>
      </c>
      <c r="D6" s="22" t="s">
        <v>18</v>
      </c>
      <c r="E6" s="27" t="s">
        <v>19</v>
      </c>
      <c r="F6" s="28">
        <v>2000000</v>
      </c>
      <c r="G6" s="28">
        <v>2000000</v>
      </c>
      <c r="H6" s="29">
        <v>9539</v>
      </c>
      <c r="I6" s="29">
        <v>1204276.46</v>
      </c>
      <c r="J6" s="29">
        <v>805262.54</v>
      </c>
      <c r="K6" s="54">
        <f>J6/G6</f>
        <v>0.40263127</v>
      </c>
    </row>
    <row r="7" ht="18.2" customHeight="1" spans="1:11">
      <c r="A7" s="20" t="s">
        <v>20</v>
      </c>
      <c r="B7" s="21" t="s">
        <v>21</v>
      </c>
      <c r="C7" s="22"/>
      <c r="D7" s="23" t="s">
        <v>22</v>
      </c>
      <c r="E7" s="24" t="s">
        <v>23</v>
      </c>
      <c r="F7" s="25">
        <f>SUM(F8:F11)</f>
        <v>3950000</v>
      </c>
      <c r="G7" s="25">
        <v>3951700</v>
      </c>
      <c r="H7" s="25">
        <f>SUM(H8:H11)</f>
        <v>-81023.76</v>
      </c>
      <c r="I7" s="53">
        <f>SUM(I8:I11)</f>
        <v>198421.59</v>
      </c>
      <c r="J7" s="53">
        <f>SUM(J8:J11)</f>
        <v>3672254.65</v>
      </c>
      <c r="K7" s="54">
        <f>J7/G7</f>
        <v>0.92928477617228</v>
      </c>
    </row>
    <row r="8" ht="18.2" customHeight="1" spans="1:11">
      <c r="A8" s="20"/>
      <c r="B8" s="30"/>
      <c r="C8" s="22" t="s">
        <v>24</v>
      </c>
      <c r="D8" s="22" t="s">
        <v>25</v>
      </c>
      <c r="E8" s="27" t="s">
        <v>26</v>
      </c>
      <c r="F8" s="28">
        <v>350000</v>
      </c>
      <c r="G8" s="28">
        <v>350000</v>
      </c>
      <c r="H8" s="28">
        <v>1160</v>
      </c>
      <c r="I8" s="29">
        <v>0</v>
      </c>
      <c r="J8" s="29">
        <v>351160</v>
      </c>
      <c r="K8" s="54">
        <f t="shared" ref="K8:K71" si="0">J8/G8</f>
        <v>1.00331428571429</v>
      </c>
    </row>
    <row r="9" ht="18.2" customHeight="1" spans="1:11">
      <c r="A9" s="20"/>
      <c r="B9" s="30"/>
      <c r="C9" s="22" t="s">
        <v>27</v>
      </c>
      <c r="D9" s="22" t="s">
        <v>28</v>
      </c>
      <c r="E9" s="27" t="s">
        <v>29</v>
      </c>
      <c r="F9" s="31">
        <v>700000</v>
      </c>
      <c r="G9" s="31">
        <v>701700</v>
      </c>
      <c r="H9" s="32">
        <v>28791.2</v>
      </c>
      <c r="I9" s="29">
        <v>0</v>
      </c>
      <c r="J9" s="29">
        <v>730491.2</v>
      </c>
      <c r="K9" s="54">
        <f t="shared" si="0"/>
        <v>1.04103063987459</v>
      </c>
    </row>
    <row r="10" ht="18.2" customHeight="1" spans="1:11">
      <c r="A10" s="20"/>
      <c r="B10" s="30"/>
      <c r="C10" s="22" t="s">
        <v>30</v>
      </c>
      <c r="D10" s="33" t="s">
        <v>31</v>
      </c>
      <c r="E10" s="27" t="s">
        <v>32</v>
      </c>
      <c r="F10" s="28">
        <v>700000</v>
      </c>
      <c r="G10" s="28">
        <v>700000</v>
      </c>
      <c r="H10" s="28">
        <v>5992.24</v>
      </c>
      <c r="I10" s="29">
        <v>0</v>
      </c>
      <c r="J10" s="29">
        <v>705992.24</v>
      </c>
      <c r="K10" s="54">
        <f t="shared" si="0"/>
        <v>1.00856034285714</v>
      </c>
    </row>
    <row r="11" ht="18.2" customHeight="1" spans="1:11">
      <c r="A11" s="20"/>
      <c r="B11" s="26"/>
      <c r="C11" s="22" t="s">
        <v>21</v>
      </c>
      <c r="D11" s="22" t="s">
        <v>33</v>
      </c>
      <c r="E11" s="27" t="s">
        <v>34</v>
      </c>
      <c r="F11" s="28">
        <v>2200000</v>
      </c>
      <c r="G11" s="28">
        <v>2200000</v>
      </c>
      <c r="H11" s="28">
        <v>-116967.2</v>
      </c>
      <c r="I11" s="29">
        <v>198421.59</v>
      </c>
      <c r="J11" s="29">
        <v>1884611.21</v>
      </c>
      <c r="K11" s="54">
        <f t="shared" si="0"/>
        <v>0.856641459090909</v>
      </c>
    </row>
    <row r="12" ht="18.2" customHeight="1" spans="1:11">
      <c r="A12" s="20" t="s">
        <v>35</v>
      </c>
      <c r="B12" s="21" t="s">
        <v>36</v>
      </c>
      <c r="C12" s="22"/>
      <c r="D12" s="23" t="s">
        <v>37</v>
      </c>
      <c r="E12" s="24" t="s">
        <v>38</v>
      </c>
      <c r="F12" s="25">
        <f>SUM(F13:F23)</f>
        <v>24470500</v>
      </c>
      <c r="G12" s="25">
        <v>24470500</v>
      </c>
      <c r="H12" s="25">
        <f>SUM(H13:H23)</f>
        <v>-15587602.06</v>
      </c>
      <c r="I12" s="53">
        <f>SUM(I13:I23)</f>
        <v>0</v>
      </c>
      <c r="J12" s="53">
        <f>SUM(J13:J23)</f>
        <v>8882897.94</v>
      </c>
      <c r="K12" s="54">
        <f t="shared" si="0"/>
        <v>0.363004349727223</v>
      </c>
    </row>
    <row r="13" ht="18.2" customHeight="1" spans="1:11">
      <c r="A13" s="20"/>
      <c r="B13" s="30"/>
      <c r="C13" s="22" t="s">
        <v>39</v>
      </c>
      <c r="D13" s="22" t="s">
        <v>40</v>
      </c>
      <c r="E13" s="27" t="s">
        <v>41</v>
      </c>
      <c r="F13" s="28">
        <v>6000000</v>
      </c>
      <c r="G13" s="28">
        <v>6000000</v>
      </c>
      <c r="H13" s="28">
        <v>-6000000</v>
      </c>
      <c r="I13" s="29">
        <v>0</v>
      </c>
      <c r="J13" s="29">
        <v>0</v>
      </c>
      <c r="K13" s="54">
        <f t="shared" si="0"/>
        <v>0</v>
      </c>
    </row>
    <row r="14" ht="18.2" customHeight="1" spans="1:11">
      <c r="A14" s="20"/>
      <c r="B14" s="30"/>
      <c r="C14" s="22" t="s">
        <v>39</v>
      </c>
      <c r="D14" s="22" t="s">
        <v>42</v>
      </c>
      <c r="E14" s="27" t="s">
        <v>43</v>
      </c>
      <c r="F14" s="28">
        <v>2960000</v>
      </c>
      <c r="G14" s="28">
        <v>2960000</v>
      </c>
      <c r="H14" s="28">
        <v>0</v>
      </c>
      <c r="I14" s="29">
        <v>0</v>
      </c>
      <c r="J14" s="29">
        <v>2960000</v>
      </c>
      <c r="K14" s="54">
        <f t="shared" si="0"/>
        <v>1</v>
      </c>
    </row>
    <row r="15" ht="18.2" customHeight="1" spans="1:11">
      <c r="A15" s="20"/>
      <c r="B15" s="30"/>
      <c r="C15" s="33" t="s">
        <v>36</v>
      </c>
      <c r="D15" s="22" t="s">
        <v>44</v>
      </c>
      <c r="E15" s="27" t="s">
        <v>45</v>
      </c>
      <c r="F15" s="28">
        <v>4000000</v>
      </c>
      <c r="G15" s="28">
        <v>4000000</v>
      </c>
      <c r="H15" s="28">
        <v>-2166755</v>
      </c>
      <c r="I15" s="29">
        <v>0</v>
      </c>
      <c r="J15" s="29">
        <v>1833245</v>
      </c>
      <c r="K15" s="54">
        <f t="shared" si="0"/>
        <v>0.45831125</v>
      </c>
    </row>
    <row r="16" ht="18.2" customHeight="1" spans="1:11">
      <c r="A16" s="20"/>
      <c r="B16" s="30"/>
      <c r="C16" s="22" t="s">
        <v>36</v>
      </c>
      <c r="D16" s="22" t="s">
        <v>46</v>
      </c>
      <c r="E16" s="27" t="s">
        <v>47</v>
      </c>
      <c r="F16" s="28">
        <v>4160500</v>
      </c>
      <c r="G16" s="28">
        <v>4160500</v>
      </c>
      <c r="H16" s="28">
        <v>-3790500</v>
      </c>
      <c r="I16" s="29">
        <v>0</v>
      </c>
      <c r="J16" s="29">
        <v>370000</v>
      </c>
      <c r="K16" s="54">
        <f t="shared" si="0"/>
        <v>0.0889316187958178</v>
      </c>
    </row>
    <row r="17" ht="18.2" customHeight="1" spans="1:11">
      <c r="A17" s="20"/>
      <c r="B17" s="30"/>
      <c r="C17" s="22" t="s">
        <v>36</v>
      </c>
      <c r="D17" s="22" t="s">
        <v>48</v>
      </c>
      <c r="E17" s="27" t="s">
        <v>49</v>
      </c>
      <c r="F17" s="28">
        <v>1000000</v>
      </c>
      <c r="G17" s="28">
        <v>1000000</v>
      </c>
      <c r="H17" s="29">
        <v>-491085</v>
      </c>
      <c r="I17" s="29">
        <v>0</v>
      </c>
      <c r="J17" s="29">
        <v>508915</v>
      </c>
      <c r="K17" s="54">
        <f t="shared" si="0"/>
        <v>0.508915</v>
      </c>
    </row>
    <row r="18" ht="18.2" customHeight="1" spans="1:11">
      <c r="A18" s="20"/>
      <c r="B18" s="30"/>
      <c r="C18" s="22" t="s">
        <v>21</v>
      </c>
      <c r="D18" s="22" t="s">
        <v>48</v>
      </c>
      <c r="E18" s="27" t="s">
        <v>49</v>
      </c>
      <c r="F18" s="28">
        <v>3000000</v>
      </c>
      <c r="G18" s="28">
        <v>3000000</v>
      </c>
      <c r="H18" s="28">
        <v>-2227691.89</v>
      </c>
      <c r="I18" s="29">
        <v>0</v>
      </c>
      <c r="J18" s="29">
        <v>772308.11</v>
      </c>
      <c r="K18" s="54">
        <f t="shared" si="0"/>
        <v>0.257436036666667</v>
      </c>
    </row>
    <row r="19" ht="18.2" customHeight="1" spans="1:11">
      <c r="A19" s="20"/>
      <c r="B19" s="30"/>
      <c r="C19" s="22" t="s">
        <v>36</v>
      </c>
      <c r="D19" s="22" t="s">
        <v>50</v>
      </c>
      <c r="E19" s="27" t="s">
        <v>51</v>
      </c>
      <c r="F19" s="28">
        <v>800000</v>
      </c>
      <c r="G19" s="28">
        <v>800000</v>
      </c>
      <c r="H19" s="28">
        <v>-440000</v>
      </c>
      <c r="I19" s="29">
        <v>0</v>
      </c>
      <c r="J19" s="29">
        <v>360000</v>
      </c>
      <c r="K19" s="54">
        <f t="shared" si="0"/>
        <v>0.45</v>
      </c>
    </row>
    <row r="20" ht="18.2" customHeight="1" spans="1:11">
      <c r="A20" s="20"/>
      <c r="B20" s="30"/>
      <c r="C20" s="22" t="s">
        <v>52</v>
      </c>
      <c r="D20" s="22" t="s">
        <v>53</v>
      </c>
      <c r="E20" s="27" t="s">
        <v>54</v>
      </c>
      <c r="F20" s="28">
        <v>300000</v>
      </c>
      <c r="G20" s="28">
        <v>300000</v>
      </c>
      <c r="H20" s="28">
        <v>4949.19</v>
      </c>
      <c r="I20" s="29">
        <v>0</v>
      </c>
      <c r="J20" s="29">
        <v>304949.19</v>
      </c>
      <c r="K20" s="54">
        <f t="shared" si="0"/>
        <v>1.0164973</v>
      </c>
    </row>
    <row r="21" ht="18.2" customHeight="1" spans="1:11">
      <c r="A21" s="20"/>
      <c r="B21" s="30"/>
      <c r="C21" s="22" t="s">
        <v>21</v>
      </c>
      <c r="D21" s="22" t="s">
        <v>53</v>
      </c>
      <c r="E21" s="27" t="s">
        <v>54</v>
      </c>
      <c r="F21" s="28">
        <v>1200000</v>
      </c>
      <c r="G21" s="28">
        <v>1200000</v>
      </c>
      <c r="H21" s="28">
        <v>19132.64</v>
      </c>
      <c r="I21" s="29">
        <v>0</v>
      </c>
      <c r="J21" s="29">
        <v>1219132.64</v>
      </c>
      <c r="K21" s="54">
        <f t="shared" si="0"/>
        <v>1.01594386666667</v>
      </c>
    </row>
    <row r="22" ht="18.2" customHeight="1" spans="1:11">
      <c r="A22" s="20"/>
      <c r="B22" s="30"/>
      <c r="C22" s="22" t="s">
        <v>21</v>
      </c>
      <c r="D22" s="22" t="s">
        <v>55</v>
      </c>
      <c r="E22" s="27" t="s">
        <v>56</v>
      </c>
      <c r="F22" s="28">
        <v>450000</v>
      </c>
      <c r="G22" s="28">
        <v>450000</v>
      </c>
      <c r="H22" s="28">
        <v>-170000</v>
      </c>
      <c r="I22" s="29">
        <v>0</v>
      </c>
      <c r="J22" s="29">
        <v>280000</v>
      </c>
      <c r="K22" s="54">
        <f t="shared" si="0"/>
        <v>0.622222222222222</v>
      </c>
    </row>
    <row r="23" ht="18.2" customHeight="1" spans="1:11">
      <c r="A23" s="20"/>
      <c r="B23" s="26"/>
      <c r="C23" s="22" t="s">
        <v>21</v>
      </c>
      <c r="D23" s="22" t="s">
        <v>57</v>
      </c>
      <c r="E23" s="27" t="s">
        <v>58</v>
      </c>
      <c r="F23" s="28">
        <v>600000</v>
      </c>
      <c r="G23" s="28">
        <v>600000</v>
      </c>
      <c r="H23" s="28">
        <v>-325652</v>
      </c>
      <c r="I23" s="29">
        <v>0</v>
      </c>
      <c r="J23" s="29">
        <v>274348</v>
      </c>
      <c r="K23" s="54">
        <f t="shared" si="0"/>
        <v>0.457246666666667</v>
      </c>
    </row>
    <row r="24" ht="18.2" customHeight="1" spans="1:11">
      <c r="A24" s="20" t="s">
        <v>59</v>
      </c>
      <c r="B24" s="34" t="s">
        <v>60</v>
      </c>
      <c r="C24" s="22"/>
      <c r="D24" s="23" t="s">
        <v>61</v>
      </c>
      <c r="E24" s="24" t="s">
        <v>62</v>
      </c>
      <c r="F24" s="25">
        <f>SUM(F25:F29)</f>
        <v>4000000</v>
      </c>
      <c r="G24" s="25">
        <v>4096346.16</v>
      </c>
      <c r="H24" s="25">
        <f>SUM(H25:H29)</f>
        <v>158427.08</v>
      </c>
      <c r="I24" s="25">
        <f>SUM(I25:I29)</f>
        <v>423691.51</v>
      </c>
      <c r="J24" s="25">
        <f>SUM(J25:J29)</f>
        <v>3831081.73</v>
      </c>
      <c r="K24" s="54">
        <f t="shared" si="0"/>
        <v>0.935243648940059</v>
      </c>
    </row>
    <row r="25" ht="18.2" customHeight="1" spans="1:11">
      <c r="A25" s="20"/>
      <c r="B25" s="35"/>
      <c r="C25" s="22" t="s">
        <v>60</v>
      </c>
      <c r="D25" s="22" t="s">
        <v>63</v>
      </c>
      <c r="E25" s="27" t="s">
        <v>64</v>
      </c>
      <c r="F25" s="31">
        <v>3100000</v>
      </c>
      <c r="G25" s="31">
        <v>3196346.16</v>
      </c>
      <c r="H25" s="29">
        <v>-163732</v>
      </c>
      <c r="I25" s="29">
        <v>423691.51</v>
      </c>
      <c r="J25" s="29">
        <v>2608922.65</v>
      </c>
      <c r="K25" s="54">
        <f t="shared" si="0"/>
        <v>0.816220308879186</v>
      </c>
    </row>
    <row r="26" ht="18.2" customHeight="1" spans="1:11">
      <c r="A26" s="20"/>
      <c r="B26" s="35"/>
      <c r="C26" s="22"/>
      <c r="D26" s="22" t="s">
        <v>65</v>
      </c>
      <c r="E26" s="27" t="s">
        <v>66</v>
      </c>
      <c r="F26" s="28">
        <v>360000</v>
      </c>
      <c r="G26" s="28">
        <v>360000</v>
      </c>
      <c r="H26" s="29">
        <v>-15983.53</v>
      </c>
      <c r="I26" s="29">
        <v>0</v>
      </c>
      <c r="J26" s="29">
        <v>344016.47</v>
      </c>
      <c r="K26" s="54">
        <f t="shared" si="0"/>
        <v>0.955601305555555</v>
      </c>
    </row>
    <row r="27" ht="18.2" customHeight="1" spans="1:11">
      <c r="A27" s="20"/>
      <c r="B27" s="35"/>
      <c r="C27" s="22"/>
      <c r="D27" s="22" t="s">
        <v>67</v>
      </c>
      <c r="E27" s="27" t="s">
        <v>68</v>
      </c>
      <c r="F27" s="28">
        <v>340000</v>
      </c>
      <c r="G27" s="28">
        <v>340000</v>
      </c>
      <c r="H27" s="29">
        <v>7367.24</v>
      </c>
      <c r="I27" s="29">
        <v>0</v>
      </c>
      <c r="J27" s="29">
        <v>347367.24</v>
      </c>
      <c r="K27" s="54">
        <f t="shared" si="0"/>
        <v>1.02166835294118</v>
      </c>
    </row>
    <row r="28" ht="18.2" customHeight="1" spans="1:11">
      <c r="A28" s="20"/>
      <c r="B28" s="35"/>
      <c r="C28" s="22"/>
      <c r="D28" s="22" t="s">
        <v>69</v>
      </c>
      <c r="E28" s="27" t="s">
        <v>70</v>
      </c>
      <c r="F28" s="28">
        <v>150000</v>
      </c>
      <c r="G28" s="28">
        <v>150000</v>
      </c>
      <c r="H28" s="29">
        <v>332469.94</v>
      </c>
      <c r="I28" s="29">
        <v>0</v>
      </c>
      <c r="J28" s="29">
        <v>482469.94</v>
      </c>
      <c r="K28" s="54">
        <f t="shared" si="0"/>
        <v>3.21646626666667</v>
      </c>
    </row>
    <row r="29" ht="18.2" customHeight="1" spans="1:11">
      <c r="A29" s="20"/>
      <c r="B29" s="35"/>
      <c r="C29" s="22"/>
      <c r="D29" s="22" t="s">
        <v>71</v>
      </c>
      <c r="E29" s="27" t="s">
        <v>72</v>
      </c>
      <c r="F29" s="28">
        <v>50000</v>
      </c>
      <c r="G29" s="28">
        <v>50000</v>
      </c>
      <c r="H29" s="29">
        <v>-1694.57</v>
      </c>
      <c r="I29" s="29">
        <v>0</v>
      </c>
      <c r="J29" s="29">
        <v>48305.43</v>
      </c>
      <c r="K29" s="54">
        <f t="shared" si="0"/>
        <v>0.9661086</v>
      </c>
    </row>
    <row r="30" ht="18.2" customHeight="1" spans="1:11">
      <c r="A30" s="36" t="s">
        <v>73</v>
      </c>
      <c r="B30" s="21" t="s">
        <v>74</v>
      </c>
      <c r="C30" s="22"/>
      <c r="D30" s="23" t="s">
        <v>75</v>
      </c>
      <c r="E30" s="24" t="s">
        <v>76</v>
      </c>
      <c r="F30" s="25">
        <v>14908000</v>
      </c>
      <c r="G30" s="25">
        <v>14908000</v>
      </c>
      <c r="H30" s="25">
        <f>SUM(H31:H38)</f>
        <v>33414</v>
      </c>
      <c r="I30" s="53">
        <f>SUM(I31:I38)</f>
        <v>3152861.43</v>
      </c>
      <c r="J30" s="53">
        <f>SUM(J31:J38)</f>
        <v>11788552.57</v>
      </c>
      <c r="K30" s="54">
        <f t="shared" si="0"/>
        <v>0.790753459216528</v>
      </c>
    </row>
    <row r="31" ht="18.2" customHeight="1" spans="1:11">
      <c r="A31" s="37"/>
      <c r="B31" s="38"/>
      <c r="C31" s="27" t="s">
        <v>77</v>
      </c>
      <c r="D31" s="22" t="s">
        <v>78</v>
      </c>
      <c r="E31" s="27" t="s">
        <v>79</v>
      </c>
      <c r="F31" s="28">
        <v>500000</v>
      </c>
      <c r="G31" s="28">
        <v>500000</v>
      </c>
      <c r="H31" s="29">
        <v>19020</v>
      </c>
      <c r="I31" s="29">
        <v>53979</v>
      </c>
      <c r="J31" s="29">
        <v>465041</v>
      </c>
      <c r="K31" s="54">
        <f t="shared" si="0"/>
        <v>0.930082</v>
      </c>
    </row>
    <row r="32" ht="18.2" customHeight="1" spans="1:11">
      <c r="A32" s="37"/>
      <c r="B32" s="38"/>
      <c r="C32" s="27" t="s">
        <v>80</v>
      </c>
      <c r="D32" s="22" t="s">
        <v>81</v>
      </c>
      <c r="E32" s="27" t="s">
        <v>82</v>
      </c>
      <c r="F32" s="28">
        <v>1500000</v>
      </c>
      <c r="G32" s="28">
        <v>1500000</v>
      </c>
      <c r="H32" s="29">
        <v>0</v>
      </c>
      <c r="I32" s="29">
        <v>38280</v>
      </c>
      <c r="J32" s="29">
        <v>1461720</v>
      </c>
      <c r="K32" s="54">
        <f t="shared" si="0"/>
        <v>0.97448</v>
      </c>
    </row>
    <row r="33" ht="18.2" customHeight="1" spans="1:11">
      <c r="A33" s="37"/>
      <c r="B33" s="38"/>
      <c r="C33" s="27" t="s">
        <v>74</v>
      </c>
      <c r="D33" s="22" t="s">
        <v>81</v>
      </c>
      <c r="E33" s="27" t="s">
        <v>82</v>
      </c>
      <c r="F33" s="28">
        <v>252650</v>
      </c>
      <c r="G33" s="28">
        <v>252650</v>
      </c>
      <c r="H33" s="29">
        <v>0</v>
      </c>
      <c r="I33" s="29">
        <v>252650</v>
      </c>
      <c r="J33" s="29">
        <v>0</v>
      </c>
      <c r="K33" s="54">
        <f t="shared" si="0"/>
        <v>0</v>
      </c>
    </row>
    <row r="34" ht="18.2" customHeight="1" spans="1:11">
      <c r="A34" s="37"/>
      <c r="B34" s="38"/>
      <c r="C34" s="39" t="s">
        <v>74</v>
      </c>
      <c r="D34" s="22" t="s">
        <v>81</v>
      </c>
      <c r="E34" s="27" t="s">
        <v>82</v>
      </c>
      <c r="F34" s="28">
        <v>8591700</v>
      </c>
      <c r="G34" s="28">
        <v>8591700</v>
      </c>
      <c r="H34" s="29">
        <v>0</v>
      </c>
      <c r="I34" s="29">
        <v>371700</v>
      </c>
      <c r="J34" s="29">
        <v>8220000</v>
      </c>
      <c r="K34" s="54">
        <f t="shared" si="0"/>
        <v>0.956737316247076</v>
      </c>
    </row>
    <row r="35" ht="18.2" customHeight="1" spans="1:11">
      <c r="A35" s="37"/>
      <c r="B35" s="38"/>
      <c r="C35" s="27" t="s">
        <v>80</v>
      </c>
      <c r="D35" s="22" t="s">
        <v>83</v>
      </c>
      <c r="E35" s="27" t="s">
        <v>84</v>
      </c>
      <c r="F35" s="28">
        <v>248000</v>
      </c>
      <c r="G35" s="28">
        <v>248000</v>
      </c>
      <c r="H35" s="29">
        <v>0</v>
      </c>
      <c r="I35" s="29">
        <v>17500</v>
      </c>
      <c r="J35" s="29">
        <v>230500</v>
      </c>
      <c r="K35" s="54">
        <f t="shared" si="0"/>
        <v>0.929435483870968</v>
      </c>
    </row>
    <row r="36" ht="18.2" customHeight="1" spans="1:11">
      <c r="A36" s="37"/>
      <c r="B36" s="38"/>
      <c r="C36" s="39" t="s">
        <v>74</v>
      </c>
      <c r="D36" s="22" t="s">
        <v>83</v>
      </c>
      <c r="E36" s="27" t="s">
        <v>84</v>
      </c>
      <c r="F36" s="28">
        <v>996000</v>
      </c>
      <c r="G36" s="28">
        <v>996000</v>
      </c>
      <c r="H36" s="29">
        <v>0</v>
      </c>
      <c r="I36" s="29">
        <v>29500</v>
      </c>
      <c r="J36" s="29">
        <v>966500</v>
      </c>
      <c r="K36" s="54">
        <f t="shared" si="0"/>
        <v>0.970381526104418</v>
      </c>
    </row>
    <row r="37" ht="18.2" customHeight="1" spans="1:11">
      <c r="A37" s="37"/>
      <c r="B37" s="38"/>
      <c r="C37" s="27" t="s">
        <v>80</v>
      </c>
      <c r="D37" s="22" t="s">
        <v>85</v>
      </c>
      <c r="E37" s="27" t="s">
        <v>86</v>
      </c>
      <c r="F37" s="28">
        <v>2319650</v>
      </c>
      <c r="G37" s="28">
        <v>2319650</v>
      </c>
      <c r="H37" s="29">
        <v>0</v>
      </c>
      <c r="I37" s="29">
        <v>2319650</v>
      </c>
      <c r="J37" s="29">
        <v>0</v>
      </c>
      <c r="K37" s="54">
        <f t="shared" si="0"/>
        <v>0</v>
      </c>
    </row>
    <row r="38" ht="18.2" customHeight="1" spans="1:11">
      <c r="A38" s="37"/>
      <c r="B38" s="38"/>
      <c r="C38" s="27" t="s">
        <v>87</v>
      </c>
      <c r="D38" s="22" t="s">
        <v>88</v>
      </c>
      <c r="E38" s="27" t="s">
        <v>89</v>
      </c>
      <c r="F38" s="28">
        <v>500000</v>
      </c>
      <c r="G38" s="28">
        <v>500000</v>
      </c>
      <c r="H38" s="29">
        <v>14394</v>
      </c>
      <c r="I38" s="29">
        <v>69602.43</v>
      </c>
      <c r="J38" s="29">
        <v>444791.57</v>
      </c>
      <c r="K38" s="54">
        <f t="shared" si="0"/>
        <v>0.88958314</v>
      </c>
    </row>
    <row r="39" ht="20.1" customHeight="1" spans="1:11">
      <c r="A39" s="20" t="s">
        <v>90</v>
      </c>
      <c r="B39" s="34" t="s">
        <v>15</v>
      </c>
      <c r="C39" s="22"/>
      <c r="D39" s="23" t="s">
        <v>91</v>
      </c>
      <c r="E39" s="24" t="s">
        <v>92</v>
      </c>
      <c r="F39" s="25">
        <f>SUM(F40:F42)</f>
        <v>1650000</v>
      </c>
      <c r="G39" s="25">
        <v>1650000</v>
      </c>
      <c r="H39" s="25">
        <f>SUM(H40:H42)</f>
        <v>56412</v>
      </c>
      <c r="I39" s="25">
        <f>SUM(I40:I42)</f>
        <v>453311.58</v>
      </c>
      <c r="J39" s="25">
        <f>SUM(J40:J42)</f>
        <v>1253100.42</v>
      </c>
      <c r="K39" s="54">
        <f t="shared" si="0"/>
        <v>0.7594548</v>
      </c>
    </row>
    <row r="40" ht="20.1" customHeight="1" spans="1:11">
      <c r="A40" s="20"/>
      <c r="B40" s="35"/>
      <c r="C40" s="22" t="s">
        <v>93</v>
      </c>
      <c r="D40" s="22" t="s">
        <v>94</v>
      </c>
      <c r="E40" s="27" t="s">
        <v>95</v>
      </c>
      <c r="F40" s="28">
        <v>300000</v>
      </c>
      <c r="G40" s="28">
        <v>300000</v>
      </c>
      <c r="H40" s="29">
        <v>4327</v>
      </c>
      <c r="I40" s="29">
        <v>27690.75</v>
      </c>
      <c r="J40" s="27">
        <v>276636.25</v>
      </c>
      <c r="K40" s="54">
        <f t="shared" si="0"/>
        <v>0.922120833333333</v>
      </c>
    </row>
    <row r="41" ht="20.1" customHeight="1" spans="1:11">
      <c r="A41" s="20"/>
      <c r="B41" s="35"/>
      <c r="C41" s="22" t="s">
        <v>15</v>
      </c>
      <c r="D41" s="22" t="s">
        <v>94</v>
      </c>
      <c r="E41" s="27" t="s">
        <v>95</v>
      </c>
      <c r="F41" s="28">
        <v>600000</v>
      </c>
      <c r="G41" s="28">
        <v>600000</v>
      </c>
      <c r="H41" s="29">
        <v>19800</v>
      </c>
      <c r="I41" s="29">
        <v>215220.5</v>
      </c>
      <c r="J41" s="27">
        <v>404579.5</v>
      </c>
      <c r="K41" s="54">
        <f t="shared" si="0"/>
        <v>0.674299166666667</v>
      </c>
    </row>
    <row r="42" ht="20.1" customHeight="1" spans="1:11">
      <c r="A42" s="20"/>
      <c r="B42" s="35"/>
      <c r="C42" s="22" t="s">
        <v>15</v>
      </c>
      <c r="D42" s="22" t="s">
        <v>96</v>
      </c>
      <c r="E42" s="27" t="s">
        <v>97</v>
      </c>
      <c r="F42" s="28">
        <v>750000</v>
      </c>
      <c r="G42" s="28">
        <v>750000</v>
      </c>
      <c r="H42" s="29">
        <v>32285</v>
      </c>
      <c r="I42" s="29">
        <v>210400.33</v>
      </c>
      <c r="J42" s="27">
        <v>571884.67</v>
      </c>
      <c r="K42" s="54">
        <f t="shared" si="0"/>
        <v>0.762512893333333</v>
      </c>
    </row>
    <row r="43" ht="20.1" customHeight="1" spans="1:11">
      <c r="A43" s="36" t="s">
        <v>98</v>
      </c>
      <c r="B43" s="21" t="s">
        <v>93</v>
      </c>
      <c r="C43" s="22"/>
      <c r="D43" s="23" t="s">
        <v>99</v>
      </c>
      <c r="E43" s="24" t="s">
        <v>100</v>
      </c>
      <c r="F43" s="25">
        <f>SUM(F44:F47)</f>
        <v>17000000</v>
      </c>
      <c r="G43" s="25">
        <v>17000000</v>
      </c>
      <c r="H43" s="25">
        <v>0</v>
      </c>
      <c r="I43" s="25">
        <f>SUM(I44:I47)</f>
        <v>0</v>
      </c>
      <c r="J43" s="25">
        <f>SUM(J44:J47)</f>
        <v>17000000</v>
      </c>
      <c r="K43" s="54">
        <f t="shared" si="0"/>
        <v>1</v>
      </c>
    </row>
    <row r="44" ht="20.1" customHeight="1" spans="1:11">
      <c r="A44" s="37"/>
      <c r="B44" s="38"/>
      <c r="C44" s="22" t="s">
        <v>101</v>
      </c>
      <c r="D44" s="40" t="s">
        <v>102</v>
      </c>
      <c r="E44" s="27" t="s">
        <v>103</v>
      </c>
      <c r="F44" s="41">
        <v>1330000</v>
      </c>
      <c r="G44" s="41">
        <v>1330000</v>
      </c>
      <c r="H44" s="41">
        <v>0</v>
      </c>
      <c r="I44" s="55">
        <v>0</v>
      </c>
      <c r="J44" s="41">
        <v>1330000</v>
      </c>
      <c r="K44" s="54">
        <f t="shared" si="0"/>
        <v>1</v>
      </c>
    </row>
    <row r="45" ht="20.1" customHeight="1" spans="1:11">
      <c r="A45" s="37"/>
      <c r="B45" s="38"/>
      <c r="C45" s="22" t="s">
        <v>101</v>
      </c>
      <c r="D45" s="40" t="s">
        <v>104</v>
      </c>
      <c r="E45" s="27" t="s">
        <v>105</v>
      </c>
      <c r="F45" s="41">
        <v>420000</v>
      </c>
      <c r="G45" s="41">
        <v>420000</v>
      </c>
      <c r="H45" s="41">
        <v>0</v>
      </c>
      <c r="I45" s="55">
        <v>0</v>
      </c>
      <c r="J45" s="41">
        <v>420000</v>
      </c>
      <c r="K45" s="54">
        <f t="shared" si="0"/>
        <v>1</v>
      </c>
    </row>
    <row r="46" ht="20.1" customHeight="1" spans="1:11">
      <c r="A46" s="37"/>
      <c r="B46" s="38"/>
      <c r="C46" s="22" t="s">
        <v>101</v>
      </c>
      <c r="D46" s="33" t="s">
        <v>106</v>
      </c>
      <c r="E46" s="27" t="s">
        <v>107</v>
      </c>
      <c r="F46" s="42">
        <v>5940000</v>
      </c>
      <c r="G46" s="42">
        <v>5940000</v>
      </c>
      <c r="H46" s="42">
        <v>0</v>
      </c>
      <c r="I46" s="55">
        <v>0</v>
      </c>
      <c r="J46" s="42">
        <v>5940000</v>
      </c>
      <c r="K46" s="54">
        <f t="shared" si="0"/>
        <v>1</v>
      </c>
    </row>
    <row r="47" ht="20.1" customHeight="1" spans="1:11">
      <c r="A47" s="43"/>
      <c r="B47" s="44"/>
      <c r="C47" s="33" t="s">
        <v>93</v>
      </c>
      <c r="D47" s="33" t="s">
        <v>108</v>
      </c>
      <c r="E47" s="27" t="s">
        <v>109</v>
      </c>
      <c r="F47" s="42">
        <v>9310000</v>
      </c>
      <c r="G47" s="42">
        <v>9310000</v>
      </c>
      <c r="H47" s="42">
        <v>0</v>
      </c>
      <c r="I47" s="55">
        <v>0</v>
      </c>
      <c r="J47" s="42">
        <v>9310000</v>
      </c>
      <c r="K47" s="54">
        <f t="shared" si="0"/>
        <v>1</v>
      </c>
    </row>
    <row r="48" ht="20.1" customHeight="1" spans="1:11">
      <c r="A48" s="20" t="s">
        <v>110</v>
      </c>
      <c r="B48" s="34" t="s">
        <v>111</v>
      </c>
      <c r="C48" s="22"/>
      <c r="D48" s="23" t="s">
        <v>112</v>
      </c>
      <c r="E48" s="24" t="s">
        <v>113</v>
      </c>
      <c r="F48" s="25">
        <v>7890000</v>
      </c>
      <c r="G48" s="25">
        <v>7890000</v>
      </c>
      <c r="H48" s="25">
        <f>H49</f>
        <v>3500000</v>
      </c>
      <c r="I48" s="53">
        <f>SUM(I49)</f>
        <v>0</v>
      </c>
      <c r="J48" s="53">
        <f>SUM(J49)</f>
        <v>11390000</v>
      </c>
      <c r="K48" s="54">
        <f t="shared" si="0"/>
        <v>1.44359949302915</v>
      </c>
    </row>
    <row r="49" s="3" customFormat="1" ht="20.1" customHeight="1" spans="1:11">
      <c r="A49" s="20"/>
      <c r="B49" s="35"/>
      <c r="C49" s="22" t="s">
        <v>111</v>
      </c>
      <c r="D49" s="40" t="s">
        <v>112</v>
      </c>
      <c r="E49" s="45" t="s">
        <v>114</v>
      </c>
      <c r="F49" s="41">
        <v>7890000</v>
      </c>
      <c r="G49" s="41">
        <v>7890000</v>
      </c>
      <c r="H49" s="29">
        <v>3500000</v>
      </c>
      <c r="I49" s="55">
        <v>0</v>
      </c>
      <c r="J49" s="28">
        <v>11390000</v>
      </c>
      <c r="K49" s="54">
        <f t="shared" si="0"/>
        <v>1.44359949302915</v>
      </c>
    </row>
    <row r="50" s="4" customFormat="1" ht="20.1" customHeight="1" spans="1:11">
      <c r="A50" s="20" t="s">
        <v>115</v>
      </c>
      <c r="B50" s="21" t="s">
        <v>116</v>
      </c>
      <c r="C50" s="46"/>
      <c r="D50" s="23" t="s">
        <v>117</v>
      </c>
      <c r="E50" s="24" t="s">
        <v>118</v>
      </c>
      <c r="F50" s="25">
        <v>27560000</v>
      </c>
      <c r="G50" s="47">
        <f>SUM(G51:G62)-50000</f>
        <v>27610000</v>
      </c>
      <c r="H50" s="25">
        <f>SUM(H51:H62)</f>
        <v>-3064338.46</v>
      </c>
      <c r="I50" s="53">
        <f>SUM(I51:I62)</f>
        <v>0</v>
      </c>
      <c r="J50" s="53">
        <f>SUM(J51:J62)</f>
        <v>24545661.54</v>
      </c>
      <c r="K50" s="54">
        <f t="shared" si="0"/>
        <v>0.88901345671858</v>
      </c>
    </row>
    <row r="51" ht="20.1" customHeight="1" spans="1:11">
      <c r="A51" s="20"/>
      <c r="B51" s="38"/>
      <c r="C51" s="22" t="s">
        <v>119</v>
      </c>
      <c r="D51" s="22" t="s">
        <v>120</v>
      </c>
      <c r="E51" s="27" t="s">
        <v>121</v>
      </c>
      <c r="F51" s="31">
        <v>2800000</v>
      </c>
      <c r="G51" s="31">
        <v>2900000</v>
      </c>
      <c r="H51" s="29">
        <v>36320</v>
      </c>
      <c r="I51" s="29">
        <v>0</v>
      </c>
      <c r="J51" s="28">
        <v>2936320</v>
      </c>
      <c r="K51" s="54">
        <f t="shared" si="0"/>
        <v>1.01252413793103</v>
      </c>
    </row>
    <row r="52" ht="20.1" customHeight="1" spans="1:12">
      <c r="A52" s="20"/>
      <c r="B52" s="38"/>
      <c r="C52" s="22"/>
      <c r="D52" s="33" t="s">
        <v>122</v>
      </c>
      <c r="E52" s="27"/>
      <c r="F52" s="28">
        <v>50000</v>
      </c>
      <c r="G52" s="28">
        <v>50000</v>
      </c>
      <c r="H52" s="28"/>
      <c r="I52" s="29">
        <v>0</v>
      </c>
      <c r="J52" s="28"/>
      <c r="K52" s="54">
        <f t="shared" si="0"/>
        <v>0</v>
      </c>
      <c r="L52" s="56" t="s">
        <v>123</v>
      </c>
    </row>
    <row r="53" ht="20.1" customHeight="1" spans="1:11">
      <c r="A53" s="20"/>
      <c r="B53" s="38"/>
      <c r="C53" s="22" t="s">
        <v>15</v>
      </c>
      <c r="D53" s="22" t="s">
        <v>124</v>
      </c>
      <c r="E53" s="27" t="s">
        <v>125</v>
      </c>
      <c r="F53" s="28">
        <v>4000000</v>
      </c>
      <c r="G53" s="28">
        <v>4000000</v>
      </c>
      <c r="H53" s="29">
        <v>79787.73</v>
      </c>
      <c r="I53" s="29">
        <v>0</v>
      </c>
      <c r="J53" s="28">
        <v>4079787.73</v>
      </c>
      <c r="K53" s="54">
        <f t="shared" si="0"/>
        <v>1.0199469325</v>
      </c>
    </row>
    <row r="54" ht="20.1" customHeight="1" spans="1:11">
      <c r="A54" s="20"/>
      <c r="B54" s="38"/>
      <c r="C54" s="22" t="s">
        <v>116</v>
      </c>
      <c r="D54" s="22" t="s">
        <v>126</v>
      </c>
      <c r="E54" s="27" t="s">
        <v>127</v>
      </c>
      <c r="F54" s="28">
        <v>12500000</v>
      </c>
      <c r="G54" s="28">
        <v>12500000</v>
      </c>
      <c r="H54" s="29">
        <v>0</v>
      </c>
      <c r="I54" s="29">
        <v>0</v>
      </c>
      <c r="J54" s="28">
        <v>12500000</v>
      </c>
      <c r="K54" s="54">
        <f t="shared" si="0"/>
        <v>1</v>
      </c>
    </row>
    <row r="55" ht="20.1" customHeight="1" spans="1:11">
      <c r="A55" s="20"/>
      <c r="B55" s="38"/>
      <c r="C55" s="22" t="s">
        <v>128</v>
      </c>
      <c r="D55" s="22" t="s">
        <v>129</v>
      </c>
      <c r="E55" s="27" t="s">
        <v>130</v>
      </c>
      <c r="F55" s="28">
        <v>300000</v>
      </c>
      <c r="G55" s="28">
        <v>300000</v>
      </c>
      <c r="H55" s="29">
        <v>-88600</v>
      </c>
      <c r="I55" s="29">
        <v>0</v>
      </c>
      <c r="J55" s="28">
        <v>211400</v>
      </c>
      <c r="K55" s="54">
        <f t="shared" si="0"/>
        <v>0.704666666666667</v>
      </c>
    </row>
    <row r="56" ht="20.1" customHeight="1" spans="1:11">
      <c r="A56" s="20"/>
      <c r="B56" s="38"/>
      <c r="C56" s="22" t="s">
        <v>21</v>
      </c>
      <c r="D56" s="22" t="s">
        <v>131</v>
      </c>
      <c r="E56" s="27" t="s">
        <v>132</v>
      </c>
      <c r="F56" s="28">
        <v>600000</v>
      </c>
      <c r="G56" s="28">
        <v>600000</v>
      </c>
      <c r="H56" s="29">
        <v>-600000</v>
      </c>
      <c r="I56" s="29">
        <v>0</v>
      </c>
      <c r="J56" s="28">
        <v>0</v>
      </c>
      <c r="K56" s="54">
        <f t="shared" si="0"/>
        <v>0</v>
      </c>
    </row>
    <row r="57" ht="20.1" customHeight="1" spans="1:11">
      <c r="A57" s="20"/>
      <c r="B57" s="38"/>
      <c r="C57" s="48" t="s">
        <v>36</v>
      </c>
      <c r="D57" s="22" t="s">
        <v>133</v>
      </c>
      <c r="E57" s="27" t="s">
        <v>134</v>
      </c>
      <c r="F57" s="28">
        <v>1600000</v>
      </c>
      <c r="G57" s="28">
        <v>1600000</v>
      </c>
      <c r="H57" s="29">
        <v>0</v>
      </c>
      <c r="I57" s="29">
        <v>0</v>
      </c>
      <c r="J57" s="28">
        <v>1600000</v>
      </c>
      <c r="K57" s="54">
        <f t="shared" si="0"/>
        <v>1</v>
      </c>
    </row>
    <row r="58" ht="20.1" customHeight="1" spans="1:11">
      <c r="A58" s="20"/>
      <c r="B58" s="38"/>
      <c r="C58" s="22" t="s">
        <v>27</v>
      </c>
      <c r="D58" s="33" t="s">
        <v>135</v>
      </c>
      <c r="E58" s="27" t="s">
        <v>136</v>
      </c>
      <c r="F58" s="28">
        <v>950000</v>
      </c>
      <c r="G58" s="28">
        <v>950000</v>
      </c>
      <c r="H58" s="29">
        <v>156511.39</v>
      </c>
      <c r="I58" s="29">
        <v>0</v>
      </c>
      <c r="J58" s="28">
        <v>1106511.39</v>
      </c>
      <c r="K58" s="54">
        <f t="shared" si="0"/>
        <v>1.16474883157895</v>
      </c>
    </row>
    <row r="59" ht="20.1" customHeight="1" spans="1:11">
      <c r="A59" s="20"/>
      <c r="B59" s="38"/>
      <c r="C59" s="22" t="s">
        <v>52</v>
      </c>
      <c r="D59" s="22" t="s">
        <v>137</v>
      </c>
      <c r="E59" s="27" t="s">
        <v>138</v>
      </c>
      <c r="F59" s="28">
        <v>240000</v>
      </c>
      <c r="G59" s="28">
        <v>240000</v>
      </c>
      <c r="H59" s="29">
        <v>-0.58</v>
      </c>
      <c r="I59" s="29">
        <v>0</v>
      </c>
      <c r="J59" s="28">
        <v>239999.42</v>
      </c>
      <c r="K59" s="54">
        <f t="shared" si="0"/>
        <v>0.999997583333333</v>
      </c>
    </row>
    <row r="60" ht="20.1" customHeight="1" spans="1:11">
      <c r="A60" s="20"/>
      <c r="B60" s="38"/>
      <c r="C60" s="49" t="s">
        <v>36</v>
      </c>
      <c r="D60" s="22" t="s">
        <v>139</v>
      </c>
      <c r="E60" s="27" t="s">
        <v>140</v>
      </c>
      <c r="F60" s="28">
        <v>2150000</v>
      </c>
      <c r="G60" s="28">
        <v>2150000</v>
      </c>
      <c r="H60" s="29">
        <v>-1147200</v>
      </c>
      <c r="I60" s="29">
        <v>0</v>
      </c>
      <c r="J60" s="28">
        <v>1002800</v>
      </c>
      <c r="K60" s="54">
        <f t="shared" si="0"/>
        <v>0.466418604651163</v>
      </c>
    </row>
    <row r="61" ht="20.1" customHeight="1" spans="1:11">
      <c r="A61" s="20"/>
      <c r="B61" s="38"/>
      <c r="C61" s="50"/>
      <c r="D61" s="22" t="s">
        <v>141</v>
      </c>
      <c r="E61" s="27" t="s">
        <v>142</v>
      </c>
      <c r="F61" s="28">
        <v>1100000</v>
      </c>
      <c r="G61" s="28">
        <v>1100000</v>
      </c>
      <c r="H61" s="29">
        <v>-1100000</v>
      </c>
      <c r="I61" s="29">
        <v>0</v>
      </c>
      <c r="J61" s="28">
        <v>0</v>
      </c>
      <c r="K61" s="54">
        <f t="shared" si="0"/>
        <v>0</v>
      </c>
    </row>
    <row r="62" ht="20.1" customHeight="1" spans="1:11">
      <c r="A62" s="20"/>
      <c r="B62" s="44"/>
      <c r="C62" s="51"/>
      <c r="D62" s="22" t="s">
        <v>143</v>
      </c>
      <c r="E62" s="27" t="s">
        <v>144</v>
      </c>
      <c r="F62" s="28">
        <v>1270000</v>
      </c>
      <c r="G62" s="28">
        <v>1270000</v>
      </c>
      <c r="H62" s="29">
        <v>-401157</v>
      </c>
      <c r="I62" s="29">
        <v>0</v>
      </c>
      <c r="J62" s="28">
        <v>868843</v>
      </c>
      <c r="K62" s="54">
        <f t="shared" si="0"/>
        <v>0.684128346456693</v>
      </c>
    </row>
    <row r="63" ht="20.1" customHeight="1" spans="1:11">
      <c r="A63" s="20" t="s">
        <v>145</v>
      </c>
      <c r="B63" s="34" t="s">
        <v>146</v>
      </c>
      <c r="C63" s="22"/>
      <c r="D63" s="23" t="s">
        <v>147</v>
      </c>
      <c r="E63" s="24" t="s">
        <v>148</v>
      </c>
      <c r="F63" s="25">
        <f>SUM(F64:F66)</f>
        <v>4460000</v>
      </c>
      <c r="G63" s="25">
        <v>4460000</v>
      </c>
      <c r="H63" s="25">
        <f>SUM(H64:H66)</f>
        <v>-3013075.04</v>
      </c>
      <c r="I63" s="25">
        <f>SUM(I64:I66)</f>
        <v>496170.12</v>
      </c>
      <c r="J63" s="25">
        <f>SUM(J64:J66)</f>
        <v>950754.84</v>
      </c>
      <c r="K63" s="54">
        <f t="shared" si="0"/>
        <v>0.213173730941704</v>
      </c>
    </row>
    <row r="64" ht="20.1" customHeight="1" spans="1:11">
      <c r="A64" s="20"/>
      <c r="B64" s="35"/>
      <c r="C64" s="22" t="s">
        <v>146</v>
      </c>
      <c r="D64" s="22" t="s">
        <v>149</v>
      </c>
      <c r="E64" s="27" t="s">
        <v>150</v>
      </c>
      <c r="F64" s="28">
        <v>2200000</v>
      </c>
      <c r="G64" s="28">
        <v>2200000</v>
      </c>
      <c r="H64" s="29">
        <v>-2150000</v>
      </c>
      <c r="I64" s="29">
        <v>0</v>
      </c>
      <c r="J64" s="29">
        <v>50000</v>
      </c>
      <c r="K64" s="54">
        <f t="shared" si="0"/>
        <v>0.0227272727272727</v>
      </c>
    </row>
    <row r="65" ht="20.1" customHeight="1" spans="1:11">
      <c r="A65" s="20"/>
      <c r="B65" s="35"/>
      <c r="C65" s="33" t="s">
        <v>151</v>
      </c>
      <c r="D65" s="22" t="s">
        <v>149</v>
      </c>
      <c r="E65" s="27" t="s">
        <v>150</v>
      </c>
      <c r="F65" s="28">
        <v>1000000</v>
      </c>
      <c r="G65" s="28">
        <v>1000000</v>
      </c>
      <c r="H65" s="29">
        <v>-875275.04</v>
      </c>
      <c r="I65" s="29">
        <v>0</v>
      </c>
      <c r="J65" s="29">
        <v>124724.96</v>
      </c>
      <c r="K65" s="54">
        <f t="shared" si="0"/>
        <v>0.12472496</v>
      </c>
    </row>
    <row r="66" ht="20.1" customHeight="1" spans="1:11">
      <c r="A66" s="20"/>
      <c r="B66" s="35"/>
      <c r="C66" s="22" t="s">
        <v>146</v>
      </c>
      <c r="D66" s="33" t="s">
        <v>152</v>
      </c>
      <c r="E66" s="27" t="s">
        <v>153</v>
      </c>
      <c r="F66" s="28">
        <v>1260000</v>
      </c>
      <c r="G66" s="28">
        <v>1260000</v>
      </c>
      <c r="H66" s="29">
        <v>12200</v>
      </c>
      <c r="I66" s="29">
        <v>496170.12</v>
      </c>
      <c r="J66" s="29">
        <v>776029.88</v>
      </c>
      <c r="K66" s="54">
        <f t="shared" si="0"/>
        <v>0.61589673015873</v>
      </c>
    </row>
    <row r="67" ht="20.1" customHeight="1" spans="1:11">
      <c r="A67" s="20" t="s">
        <v>154</v>
      </c>
      <c r="B67" s="21" t="s">
        <v>155</v>
      </c>
      <c r="C67" s="22"/>
      <c r="D67" s="23" t="s">
        <v>156</v>
      </c>
      <c r="E67" s="24" t="s">
        <v>157</v>
      </c>
      <c r="F67" s="25">
        <f>SUM(F68:F69)</f>
        <v>1300000</v>
      </c>
      <c r="G67" s="25">
        <v>1300000</v>
      </c>
      <c r="H67" s="25">
        <f>SUM(H68:H69)</f>
        <v>-250433.83</v>
      </c>
      <c r="I67" s="25">
        <f>SUM(I68:I69)</f>
        <v>0</v>
      </c>
      <c r="J67" s="25">
        <f>SUM(J68:J69)</f>
        <v>1049566.17</v>
      </c>
      <c r="K67" s="54">
        <f t="shared" si="0"/>
        <v>0.807358592307692</v>
      </c>
    </row>
    <row r="68" ht="20.1" customHeight="1" spans="1:11">
      <c r="A68" s="20"/>
      <c r="B68" s="30"/>
      <c r="C68" s="22" t="s">
        <v>21</v>
      </c>
      <c r="D68" s="22" t="s">
        <v>158</v>
      </c>
      <c r="E68" s="27" t="s">
        <v>159</v>
      </c>
      <c r="F68" s="28">
        <v>500000</v>
      </c>
      <c r="G68" s="28">
        <v>500000</v>
      </c>
      <c r="H68" s="29">
        <v>-122899.4</v>
      </c>
      <c r="I68" s="29">
        <v>0</v>
      </c>
      <c r="J68" s="29">
        <v>377100.6</v>
      </c>
      <c r="K68" s="54">
        <f t="shared" si="0"/>
        <v>0.7542012</v>
      </c>
    </row>
    <row r="69" ht="20.1" customHeight="1" spans="1:11">
      <c r="A69" s="20"/>
      <c r="B69" s="26"/>
      <c r="C69" s="22" t="s">
        <v>155</v>
      </c>
      <c r="D69" s="22" t="s">
        <v>160</v>
      </c>
      <c r="E69" s="27" t="s">
        <v>161</v>
      </c>
      <c r="F69" s="28">
        <v>800000</v>
      </c>
      <c r="G69" s="28">
        <v>800000</v>
      </c>
      <c r="H69" s="29">
        <v>-127534.43</v>
      </c>
      <c r="I69" s="29">
        <v>0</v>
      </c>
      <c r="J69" s="29">
        <v>672465.57</v>
      </c>
      <c r="K69" s="54">
        <f t="shared" si="0"/>
        <v>0.8405819625</v>
      </c>
    </row>
    <row r="70" ht="18.95" customHeight="1" spans="1:11">
      <c r="A70" s="34" t="s">
        <v>162</v>
      </c>
      <c r="B70" s="34" t="s">
        <v>163</v>
      </c>
      <c r="C70" s="22"/>
      <c r="D70" s="23" t="s">
        <v>164</v>
      </c>
      <c r="E70" s="24" t="s">
        <v>165</v>
      </c>
      <c r="F70" s="25">
        <f>SUM(F71:F74)</f>
        <v>15000000</v>
      </c>
      <c r="G70" s="25">
        <v>15000000</v>
      </c>
      <c r="H70" s="25">
        <f>SUM(H71:H74)</f>
        <v>-1654116.19</v>
      </c>
      <c r="I70" s="25">
        <f>SUM(I71:I74)</f>
        <v>2932980.85</v>
      </c>
      <c r="J70" s="25">
        <f>SUM(J71:J74)</f>
        <v>10412902.96</v>
      </c>
      <c r="K70" s="54">
        <f t="shared" si="0"/>
        <v>0.694193530666667</v>
      </c>
    </row>
    <row r="71" ht="18.95" customHeight="1" spans="1:11">
      <c r="A71" s="34"/>
      <c r="B71" s="35"/>
      <c r="C71" s="57" t="s">
        <v>163</v>
      </c>
      <c r="D71" s="22" t="s">
        <v>166</v>
      </c>
      <c r="E71" s="27" t="s">
        <v>167</v>
      </c>
      <c r="F71" s="28">
        <v>11500000</v>
      </c>
      <c r="G71" s="28">
        <v>11500000</v>
      </c>
      <c r="H71" s="29">
        <v>-238430.39</v>
      </c>
      <c r="I71" s="29">
        <v>2932980.85</v>
      </c>
      <c r="J71" s="29">
        <v>8328588.76</v>
      </c>
      <c r="K71" s="54">
        <f t="shared" si="0"/>
        <v>0.724225109565217</v>
      </c>
    </row>
    <row r="72" ht="18.95" customHeight="1" spans="1:11">
      <c r="A72" s="34"/>
      <c r="B72" s="35"/>
      <c r="C72" s="57"/>
      <c r="D72" s="22" t="s">
        <v>168</v>
      </c>
      <c r="E72" s="27" t="s">
        <v>169</v>
      </c>
      <c r="F72" s="28">
        <v>950000</v>
      </c>
      <c r="G72" s="28">
        <v>950000</v>
      </c>
      <c r="H72" s="29">
        <v>-701716.67</v>
      </c>
      <c r="I72" s="81">
        <v>0</v>
      </c>
      <c r="J72" s="81">
        <v>248283.33</v>
      </c>
      <c r="K72" s="54">
        <f t="shared" ref="K72:K82" si="1">J72/G72</f>
        <v>0.261350873684211</v>
      </c>
    </row>
    <row r="73" ht="18.95" customHeight="1" spans="1:11">
      <c r="A73" s="34"/>
      <c r="B73" s="35"/>
      <c r="C73" s="57"/>
      <c r="D73" s="22" t="s">
        <v>170</v>
      </c>
      <c r="E73" s="27" t="s">
        <v>171</v>
      </c>
      <c r="F73" s="28">
        <v>900000</v>
      </c>
      <c r="G73" s="28">
        <v>900000</v>
      </c>
      <c r="H73" s="29">
        <v>-813389.73</v>
      </c>
      <c r="I73" s="81">
        <v>0</v>
      </c>
      <c r="J73" s="81">
        <v>86610.27</v>
      </c>
      <c r="K73" s="54">
        <f t="shared" si="1"/>
        <v>0.0962336333333333</v>
      </c>
    </row>
    <row r="74" ht="18.95" customHeight="1" spans="1:11">
      <c r="A74" s="34"/>
      <c r="B74" s="35"/>
      <c r="C74" s="57"/>
      <c r="D74" s="22" t="s">
        <v>172</v>
      </c>
      <c r="E74" s="27" t="s">
        <v>173</v>
      </c>
      <c r="F74" s="28">
        <v>1650000</v>
      </c>
      <c r="G74" s="28">
        <v>1650000</v>
      </c>
      <c r="H74" s="29">
        <v>99420.6</v>
      </c>
      <c r="I74" s="29">
        <v>0</v>
      </c>
      <c r="J74" s="29">
        <v>1749420.6</v>
      </c>
      <c r="K74" s="54">
        <f t="shared" si="1"/>
        <v>1.06025490909091</v>
      </c>
    </row>
    <row r="75" ht="18.95" customHeight="1" spans="1:11">
      <c r="A75" s="21" t="s">
        <v>174</v>
      </c>
      <c r="B75" s="21" t="s">
        <v>39</v>
      </c>
      <c r="C75" s="58"/>
      <c r="D75" s="59" t="s">
        <v>175</v>
      </c>
      <c r="E75" s="24" t="s">
        <v>176</v>
      </c>
      <c r="F75" s="25">
        <v>40000000</v>
      </c>
      <c r="G75" s="25">
        <v>40000000</v>
      </c>
      <c r="H75" s="25">
        <f>SUM(H76)</f>
        <v>-36068407.71</v>
      </c>
      <c r="I75" s="53">
        <f>I76</f>
        <v>3931592.29</v>
      </c>
      <c r="J75" s="53">
        <f>J76</f>
        <v>0</v>
      </c>
      <c r="K75" s="54">
        <f t="shared" si="1"/>
        <v>0</v>
      </c>
    </row>
    <row r="76" ht="18.95" customHeight="1" spans="1:11">
      <c r="A76" s="44"/>
      <c r="B76" s="26"/>
      <c r="C76" s="58" t="s">
        <v>39</v>
      </c>
      <c r="D76" s="22" t="s">
        <v>177</v>
      </c>
      <c r="E76" s="27" t="s">
        <v>178</v>
      </c>
      <c r="F76" s="28">
        <v>40000000</v>
      </c>
      <c r="G76" s="28">
        <v>40000000</v>
      </c>
      <c r="H76" s="29">
        <v>-36068407.71</v>
      </c>
      <c r="I76" s="28">
        <v>3931592.29</v>
      </c>
      <c r="J76" s="28">
        <v>0</v>
      </c>
      <c r="K76" s="54">
        <f t="shared" si="1"/>
        <v>0</v>
      </c>
    </row>
    <row r="77" ht="18.95" customHeight="1" spans="1:11">
      <c r="A77" s="60" t="s">
        <v>179</v>
      </c>
      <c r="B77" s="21" t="s">
        <v>180</v>
      </c>
      <c r="C77" s="61"/>
      <c r="D77" s="62" t="s">
        <v>181</v>
      </c>
      <c r="E77" s="63" t="s">
        <v>182</v>
      </c>
      <c r="F77" s="64">
        <v>600000</v>
      </c>
      <c r="G77" s="25">
        <v>607006</v>
      </c>
      <c r="H77" s="25">
        <v>-7012.94</v>
      </c>
      <c r="I77" s="25">
        <v>0</v>
      </c>
      <c r="J77" s="25">
        <v>599993.06</v>
      </c>
      <c r="K77" s="54">
        <f t="shared" si="1"/>
        <v>0.988446671037848</v>
      </c>
    </row>
    <row r="78" ht="18.95" customHeight="1" spans="1:11">
      <c r="A78" s="65"/>
      <c r="B78" s="38"/>
      <c r="C78" s="66" t="s">
        <v>180</v>
      </c>
      <c r="D78" s="66" t="s">
        <v>183</v>
      </c>
      <c r="E78" s="67" t="s">
        <v>184</v>
      </c>
      <c r="F78" s="28">
        <v>500000</v>
      </c>
      <c r="G78" s="28">
        <v>507006</v>
      </c>
      <c r="H78" s="28">
        <v>-7012.54</v>
      </c>
      <c r="I78" s="28">
        <v>0</v>
      </c>
      <c r="J78" s="28">
        <v>499993.46</v>
      </c>
      <c r="K78" s="54">
        <f t="shared" si="1"/>
        <v>0.986168723841533</v>
      </c>
    </row>
    <row r="79" ht="18.95" customHeight="1" spans="1:11">
      <c r="A79" s="68"/>
      <c r="B79" s="44"/>
      <c r="C79" s="66" t="s">
        <v>93</v>
      </c>
      <c r="D79" s="66" t="s">
        <v>183</v>
      </c>
      <c r="E79" s="67" t="s">
        <v>184</v>
      </c>
      <c r="F79" s="28">
        <v>100000</v>
      </c>
      <c r="G79" s="28">
        <v>100000</v>
      </c>
      <c r="H79" s="28">
        <v>-0.4</v>
      </c>
      <c r="I79" s="28">
        <v>0</v>
      </c>
      <c r="J79" s="28">
        <v>99999.6</v>
      </c>
      <c r="K79" s="54">
        <f t="shared" si="1"/>
        <v>0.999996</v>
      </c>
    </row>
    <row r="80" ht="18.95" customHeight="1" spans="1:11">
      <c r="A80" s="69" t="s">
        <v>185</v>
      </c>
      <c r="B80" s="70" t="s">
        <v>39</v>
      </c>
      <c r="C80" s="71"/>
      <c r="D80" s="62" t="s">
        <v>186</v>
      </c>
      <c r="E80" s="63" t="s">
        <v>187</v>
      </c>
      <c r="F80" s="64">
        <v>9300000</v>
      </c>
      <c r="G80" s="25">
        <v>9300000</v>
      </c>
      <c r="H80" s="25">
        <v>0</v>
      </c>
      <c r="I80" s="82">
        <v>8734507</v>
      </c>
      <c r="J80" s="83">
        <v>565493</v>
      </c>
      <c r="K80" s="54">
        <f t="shared" si="1"/>
        <v>0.0608056989247312</v>
      </c>
    </row>
    <row r="81" s="3" customFormat="1" ht="18" customHeight="1" spans="1:11">
      <c r="A81" s="72"/>
      <c r="B81" s="73"/>
      <c r="C81" s="74" t="s">
        <v>188</v>
      </c>
      <c r="D81" s="75" t="s">
        <v>186</v>
      </c>
      <c r="E81" s="74" t="s">
        <v>187</v>
      </c>
      <c r="F81" s="28">
        <v>9300000</v>
      </c>
      <c r="G81" s="42">
        <v>9300000</v>
      </c>
      <c r="H81" s="42">
        <v>0</v>
      </c>
      <c r="I81" s="84">
        <v>8734507</v>
      </c>
      <c r="J81" s="85">
        <v>565493</v>
      </c>
      <c r="K81" s="54">
        <f t="shared" si="1"/>
        <v>0.0608056989247312</v>
      </c>
    </row>
    <row r="82" ht="18.75" customHeight="1" spans="1:11">
      <c r="A82" s="76"/>
      <c r="B82" s="77"/>
      <c r="C82" s="77"/>
      <c r="D82" s="78" t="s">
        <v>189</v>
      </c>
      <c r="E82" s="79"/>
      <c r="F82" s="53">
        <f>F5+F7+F12+F24+F30+F39+F43+F48+F50+F63+F67+F70+F75+F77+F80</f>
        <v>174088500</v>
      </c>
      <c r="G82" s="53">
        <f>G5+G7+G12+G24+G30+G39+G43+G48+G50+G63+G67+G70+G75+G77+G80</f>
        <v>174243552.16</v>
      </c>
      <c r="H82" s="53">
        <f>H5+H7+H12+H24+H30+H39+H43+H48+H50+H63+H67+H70+H75+H77+H80</f>
        <v>-55968217.91</v>
      </c>
      <c r="I82" s="53">
        <f>I5+I7+I12+I24+I30+I39+I43+I48+I50+I63+I67+I70+I75+I77+I80</f>
        <v>21527812.83</v>
      </c>
      <c r="J82" s="53">
        <f>J5+J7+J12+J24+J30+J39+J43+J48+J50+J63+J67+J70+J75+J77+J80</f>
        <v>96747521.42</v>
      </c>
      <c r="K82" s="54">
        <f t="shared" si="1"/>
        <v>0.555243050435296</v>
      </c>
    </row>
    <row r="83" ht="21.75" hidden="1" customHeight="1" spans="7:10">
      <c r="G83" s="80"/>
      <c r="H83" s="9">
        <f>G82+H82</f>
        <v>118275334.25</v>
      </c>
      <c r="I83" s="80"/>
      <c r="J83" s="80">
        <f>I82+J82</f>
        <v>118275334.25</v>
      </c>
    </row>
    <row r="85" spans="7:7">
      <c r="G85" s="7"/>
    </row>
  </sheetData>
  <mergeCells count="37">
    <mergeCell ref="A1:K1"/>
    <mergeCell ref="A3:D3"/>
    <mergeCell ref="A82:C82"/>
    <mergeCell ref="A5:A6"/>
    <mergeCell ref="A7:A11"/>
    <mergeCell ref="A12:A23"/>
    <mergeCell ref="A24:A29"/>
    <mergeCell ref="A30:A38"/>
    <mergeCell ref="A39:A42"/>
    <mergeCell ref="A43:A47"/>
    <mergeCell ref="A48:A49"/>
    <mergeCell ref="A50:A62"/>
    <mergeCell ref="A63:A66"/>
    <mergeCell ref="A67:A69"/>
    <mergeCell ref="A70:A74"/>
    <mergeCell ref="A75:A76"/>
    <mergeCell ref="A77:A79"/>
    <mergeCell ref="A80:A81"/>
    <mergeCell ref="B5:B6"/>
    <mergeCell ref="B7:B11"/>
    <mergeCell ref="B12:B23"/>
    <mergeCell ref="B24:B29"/>
    <mergeCell ref="B30:B38"/>
    <mergeCell ref="B39:B42"/>
    <mergeCell ref="B43:B47"/>
    <mergeCell ref="B48:B49"/>
    <mergeCell ref="B50:B62"/>
    <mergeCell ref="B63:B66"/>
    <mergeCell ref="B67:B69"/>
    <mergeCell ref="B70:B74"/>
    <mergeCell ref="B75:B76"/>
    <mergeCell ref="B77:B79"/>
    <mergeCell ref="B80:B81"/>
    <mergeCell ref="C25:C29"/>
    <mergeCell ref="C51:C52"/>
    <mergeCell ref="C60:C62"/>
    <mergeCell ref="C71:C74"/>
  </mergeCells>
  <pageMargins left="0.25" right="0.25" top="0.75" bottom="0.75" header="0.3" footer="0.3"/>
  <pageSetup paperSize="9" scale="96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Hewlett-Packard Company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2017年绩效考核项目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</dc:creator>
  <cp:lastModifiedBy>Administrator</cp:lastModifiedBy>
  <dcterms:created xsi:type="dcterms:W3CDTF">2018-06-05T01:15:00Z</dcterms:created>
  <cp:lastPrinted>2018-06-06T00:25:00Z</cp:lastPrinted>
  <dcterms:modified xsi:type="dcterms:W3CDTF">2018-06-08T09:04:51Z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